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8_{464B8B65-AD95-4EDA-ABE8-0D939810C287}" xr6:coauthVersionLast="44" xr6:coauthVersionMax="44" xr10:uidLastSave="{00000000-0000-0000-0000-000000000000}"/>
  <bookViews>
    <workbookView xWindow="-120" yWindow="-120" windowWidth="29040" windowHeight="15225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48" i="1" l="1"/>
  <c r="E47" i="1" s="1"/>
  <c r="D48" i="1"/>
  <c r="D47" i="1" s="1"/>
  <c r="E46" i="1"/>
  <c r="D46" i="1"/>
  <c r="E45" i="1"/>
  <c r="D45" i="1"/>
  <c r="E44" i="1"/>
  <c r="D44" i="1"/>
  <c r="E43" i="1"/>
  <c r="D43" i="1"/>
  <c r="E42" i="1"/>
  <c r="D42" i="1"/>
  <c r="E41" i="1"/>
  <c r="D41" i="1"/>
  <c r="E40" i="1"/>
  <c r="D40" i="1"/>
  <c r="E39" i="1"/>
  <c r="D39" i="1"/>
  <c r="E38" i="1"/>
  <c r="D38" i="1"/>
  <c r="E36" i="1"/>
  <c r="D36" i="1"/>
  <c r="D35" i="1" s="1"/>
  <c r="E35" i="1"/>
  <c r="E34" i="1"/>
  <c r="D34" i="1"/>
  <c r="E33" i="1"/>
  <c r="D33" i="1"/>
  <c r="E31" i="1"/>
  <c r="D31" i="1"/>
  <c r="E30" i="1"/>
  <c r="D30" i="1"/>
  <c r="E29" i="1"/>
  <c r="D29" i="1"/>
  <c r="E27" i="1"/>
  <c r="D27" i="1"/>
  <c r="E26" i="1"/>
  <c r="D26" i="1"/>
  <c r="E25" i="1"/>
  <c r="D25" i="1"/>
  <c r="E24" i="1"/>
  <c r="D24" i="1"/>
  <c r="E22" i="1"/>
  <c r="D22" i="1"/>
  <c r="E21" i="1"/>
  <c r="D21" i="1"/>
  <c r="E20" i="1"/>
  <c r="D20" i="1"/>
  <c r="D19" i="1" s="1"/>
  <c r="E18" i="1"/>
  <c r="D18" i="1"/>
  <c r="E17" i="1"/>
  <c r="D17" i="1"/>
  <c r="E16" i="1"/>
  <c r="D16" i="1"/>
  <c r="D15" i="1" s="1"/>
  <c r="E15" i="1"/>
  <c r="E14" i="1"/>
  <c r="E13" i="1" s="1"/>
  <c r="D14" i="1"/>
  <c r="E12" i="1"/>
  <c r="D12" i="1"/>
  <c r="E11" i="1"/>
  <c r="D11" i="1"/>
  <c r="F40" i="1" l="1"/>
  <c r="F45" i="1"/>
  <c r="D10" i="1"/>
  <c r="F25" i="1"/>
  <c r="F11" i="1"/>
  <c r="F21" i="1"/>
  <c r="F31" i="1"/>
  <c r="F42" i="1"/>
  <c r="F12" i="1"/>
  <c r="F17" i="1"/>
  <c r="E19" i="1"/>
  <c r="F19" i="1" s="1"/>
  <c r="F27" i="1"/>
  <c r="F33" i="1"/>
  <c r="D23" i="1"/>
  <c r="F23" i="1" s="1"/>
  <c r="F29" i="1"/>
  <c r="F44" i="1"/>
  <c r="F16" i="1"/>
  <c r="F20" i="1"/>
  <c r="F24" i="1"/>
  <c r="F36" i="1"/>
  <c r="E37" i="1"/>
  <c r="F14" i="1"/>
  <c r="F18" i="1"/>
  <c r="F22" i="1"/>
  <c r="E23" i="1"/>
  <c r="F26" i="1"/>
  <c r="F30" i="1"/>
  <c r="F34" i="1"/>
  <c r="F38" i="1"/>
  <c r="F41" i="1"/>
  <c r="F43" i="1"/>
  <c r="F46" i="1"/>
  <c r="F15" i="1"/>
  <c r="F35" i="1"/>
  <c r="F47" i="1"/>
  <c r="F48" i="1"/>
  <c r="E10" i="1"/>
  <c r="D13" i="1"/>
  <c r="D37" i="1"/>
  <c r="F37" i="1" s="1"/>
  <c r="F39" i="1"/>
  <c r="D28" i="1"/>
  <c r="D32" i="1"/>
  <c r="E28" i="1"/>
  <c r="E32" i="1"/>
  <c r="F32" i="1" s="1"/>
  <c r="D49" i="1" l="1"/>
  <c r="F28" i="1"/>
  <c r="F13" i="1"/>
  <c r="E49" i="1"/>
  <c r="F49" i="1" s="1"/>
  <c r="F10" i="1"/>
</calcChain>
</file>

<file path=xl/sharedStrings.xml><?xml version="1.0" encoding="utf-8"?>
<sst xmlns="http://schemas.openxmlformats.org/spreadsheetml/2006/main" count="88" uniqueCount="88">
  <si>
    <t xml:space="preserve">Перечень муниципальных программ городского округа Среднеуральск  </t>
  </si>
  <si>
    <t>исполнение за 1 квартал 2022 года</t>
  </si>
  <si>
    <t>Номер п/п</t>
  </si>
  <si>
    <t>Наименование</t>
  </si>
  <si>
    <t>Код целевой статьи</t>
  </si>
  <si>
    <t>% исполнения к плановым показателям</t>
  </si>
  <si>
    <t>Муниципальная программа "Развитие кадровой политики в системе муниципального управления городского округа Среднеуральск и противодействие коррупции в городском округе Среднеуральск до 2024 года"</t>
  </si>
  <si>
    <t>01000 00000</t>
  </si>
  <si>
    <t>Подпрограмма "Развитие кадровой политики в системе муниципального управления городского округа Среднеуральск на 2014-2024 годы"</t>
  </si>
  <si>
    <t>01100 00000</t>
  </si>
  <si>
    <t>Подпрограмма "Противодействие коррупции в городском округе Среднеуральск до 2024 года"</t>
  </si>
  <si>
    <t>01200 00000</t>
  </si>
  <si>
    <t>Муниципальная программа "Совершенствование социально-экономической политики на территории городского округа Среднеуральск на 2019-2024 годы"</t>
  </si>
  <si>
    <t>02000 00000</t>
  </si>
  <si>
    <t>Подпрограмма "Комплексное развитие человеческого капитала"</t>
  </si>
  <si>
    <t>02300 00000</t>
  </si>
  <si>
    <t>Муниципальная программа "Управление муниципальными финансами городского округа Среднеуральск на 2020-2026 годы"</t>
  </si>
  <si>
    <t>03000 00000</t>
  </si>
  <si>
    <t>Подпрограмма "Обеспечение реализации муниципальной программы  "Управление муниципальными финансами городского округа Среднеуральск на 2020-2026 годы"</t>
  </si>
  <si>
    <t>03300 00000</t>
  </si>
  <si>
    <t>Муниципальная программа "Управление муниципальным имуществом и земельными ресурсами городского округа Среднеуральск на 2021-2026 годы"</t>
  </si>
  <si>
    <t>04000 00000</t>
  </si>
  <si>
    <t>Муниципальная программа "Обеспечение деятельности по комплектованию, учету, хранению и использованию архивных документов, находящихся в муниципальной собственности городского округа Среднеуральск, в том числе относящихся к государственной собственности Свердловской области, хранящихся в муниципальном архиве на 2022-2027 годы"</t>
  </si>
  <si>
    <t>05000 00000</t>
  </si>
  <si>
    <t>Муниципальная программа "Развитие молодежной политики в городском округе Среднеуральск до 2025 года"</t>
  </si>
  <si>
    <t>06000 00000</t>
  </si>
  <si>
    <t>Подпрограмма "Патриотическое воспитание молодых граждан городского округа Среднеуральск"</t>
  </si>
  <si>
    <t>06100 00000</t>
  </si>
  <si>
    <t>Подпрограмма "Обеспечение жильем молодых семей на территории городского округа Среднеуральск"</t>
  </si>
  <si>
    <t>06200 00000</t>
  </si>
  <si>
    <t>Подпрограмма "Обеспечение реализации муниципальной программы городского округа "Развитие молодежной политики в городском округе Среднеуральск до 2025 года"</t>
  </si>
  <si>
    <t>06300 00000</t>
  </si>
  <si>
    <t>Муниципальная программа "Развитие системы образования в городском округе Среднеуральск до 2025 года"</t>
  </si>
  <si>
    <t>07000 00000</t>
  </si>
  <si>
    <t>Подпрограмма "Развитие системы дошкольного образования в городском округе Среднеуральск"</t>
  </si>
  <si>
    <t>07100 00000</t>
  </si>
  <si>
    <t>Подпрограмма "Развитие системы общего образования в городском округе Среднеуральск"</t>
  </si>
  <si>
    <t>07200 00000</t>
  </si>
  <si>
    <t>Подпрограмма "Развитие системы дополнительного образования, отдыха и оздоровления детей в городском округе Среднеуральск"</t>
  </si>
  <si>
    <t>07400 00000</t>
  </si>
  <si>
    <t>Подпрограмма "Обеспечение реализации муниципальной программы "Развитие системы образования в городском округе Среднеуральск до 2025 года"</t>
  </si>
  <si>
    <t>07500 00000</t>
  </si>
  <si>
    <t>Муниципальная программа "Развитие культуры в городском округе Среднеуральск до 2025 года"</t>
  </si>
  <si>
    <t>08000 00000</t>
  </si>
  <si>
    <t>Подпрограмма "Развитие культуры и искусства"</t>
  </si>
  <si>
    <t>08100 00000</t>
  </si>
  <si>
    <t>Подпрограмма "Развитие образования в сфере культуры и искусства"</t>
  </si>
  <si>
    <t>08200 00000</t>
  </si>
  <si>
    <t>Подпрограмма "Обеспечение реализации муниципальной программы "Развитие культуры в городском округе Среднеуральск до 2025 года"</t>
  </si>
  <si>
    <t>08300 00000</t>
  </si>
  <si>
    <t>Муниципальная программа "Развитие физической культуры и спорта в городском округе Среднеуральск на 2017-2024 годы"</t>
  </si>
  <si>
    <t>09000 00000</t>
  </si>
  <si>
    <t xml:space="preserve">Подпрограмма "Развитие массовой физической культуры и спорта в городском округе Среднеуральск" </t>
  </si>
  <si>
    <t>09100 00000</t>
  </si>
  <si>
    <t>Подпрограмма "Обеспечение реализации муниципальной программы "Развитие физической культуры и спорта в городском округе Среднеуральск на 2017-2024 годы"</t>
  </si>
  <si>
    <t>09400 00000</t>
  </si>
  <si>
    <t>Муниципальная программа "Развитие жилищно-коммунального хозяйства и повышение энергетической эффективности городского округа Среднеуральск на 2019-2024 годы"</t>
  </si>
  <si>
    <t>10000 00000</t>
  </si>
  <si>
    <t>Подпрограмма 1 "Развитие и модернизация систем  коммунальной инфраструктуры"</t>
  </si>
  <si>
    <t>10100 00000</t>
  </si>
  <si>
    <t>Муниципальная программа "Обеспечение общественной безопасности на территории городского округа Среднеуральск на 2020-2025 годы"</t>
  </si>
  <si>
    <t>11000 00000</t>
  </si>
  <si>
    <t>Подпрограмма "Защита от чрезвычайных ситуаций на территории городского округа Среднеуральск, гражданская оборона"</t>
  </si>
  <si>
    <t>11100 00000</t>
  </si>
  <si>
    <t>Подпрограмма "Пожарная безопасность на территории городского округа Среднеуральск"</t>
  </si>
  <si>
    <t>11200 00000</t>
  </si>
  <si>
    <t>Подпрограмма "Безопасность на водных объектах на территории городского Среднеуральск"</t>
  </si>
  <si>
    <t>11300 00000</t>
  </si>
  <si>
    <t>Подпрограмма "Профилактика правонарушений, обеспечение подготовки и проведения публичных мероприятий   на территории городского округа Среднеуральск"</t>
  </si>
  <si>
    <t>11400 00000</t>
  </si>
  <si>
    <t>Подпрограмма "Развитие систем аппаратно- программного комплекса "Безопасный город" на территории городского округа Среднеуральск. Содержание и развитие единой дежурной диспетчерской службы (ЕДДС) городского округа Среднеуральск"</t>
  </si>
  <si>
    <t>11500 00000</t>
  </si>
  <si>
    <t>Муниципальная программа "Развитие сетей уличного освещения на территории городского округа Среднеуральск на 2017-2028 годы"</t>
  </si>
  <si>
    <t>12000 00000</t>
  </si>
  <si>
    <t>Муниципальная программа "Формирование современной городской среды  на 2018-2024 годы на территории городского округа Среднеуральск"</t>
  </si>
  <si>
    <t>13000 00000</t>
  </si>
  <si>
    <t>Муниципальная программа "Осуществление градостроительной деятельности на территории городского округа Среднеуральск до 2024года"</t>
  </si>
  <si>
    <t>14000 00000</t>
  </si>
  <si>
    <t>Муниципальная программа "Формирование законопослушного поведения участников дорожного движения в городском округе Среднеуральск на 2018-2024 годы"</t>
  </si>
  <si>
    <t>15000 00000</t>
  </si>
  <si>
    <t>Муниципальная программа "Повышение инвестиционной привлекательности городского округа Среднеуральск и создание условий для обеспечения жителей качественными и безопасными услугами потребительского рынка до 2024 года"</t>
  </si>
  <si>
    <t>16000 00000</t>
  </si>
  <si>
    <t>Подпрограмма "Развитие малого и среднего предпринимательства"</t>
  </si>
  <si>
    <t>16100 00000</t>
  </si>
  <si>
    <t>Всего</t>
  </si>
  <si>
    <t>Сумма,  тыс.рублей</t>
  </si>
  <si>
    <t>Исполнение,     тыс.рублей</t>
  </si>
  <si>
    <t>Приложение № 4                                      к постановлению администрации городского округа Среднеуральск          от _12.04._2022 № 243-ПА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</si>
</sst>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4"/>
      <name val="Liberation Serif"/>
      <family val="1"/>
      <charset val="204"/>
    </font>
    <font>
      <b/>
      <sz val="14"/>
      <color indexed="8"/>
      <name val="Liberation Serif"/>
      <family val="1"/>
      <charset val="204"/>
    </font>
    <font>
      <sz val="10"/>
      <name val="Liberation Serif"/>
      <family val="1"/>
      <charset val="204"/>
    </font>
    <font>
      <sz val="12"/>
      <color indexed="8"/>
      <name val="Liberation Serif"/>
      <family val="1"/>
      <charset val="204"/>
    </font>
    <font>
      <sz val="12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2"/>
      <name val="Liberation Serif"/>
      <family val="1"/>
      <charset val="204"/>
    </font>
    <font>
      <b/>
      <sz val="12"/>
      <color indexed="8"/>
      <name val="Liberation Serif"/>
      <family val="1"/>
      <charset val="204"/>
    </font>
    <font>
      <b/>
      <sz val="12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 applyAlignment="1">
      <alignment horizontal="left" vertical="top" wrapText="1" indent="1"/>
    </xf>
    <xf numFmtId="0" fontId="6" fillId="0" borderId="0" xfId="0" applyFont="1" applyFill="1"/>
    <xf numFmtId="0" fontId="5" fillId="0" borderId="0" xfId="0" applyFont="1" applyFill="1" applyAlignment="1">
      <alignment horizontal="left" wrapText="1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164" fontId="4" fillId="0" borderId="1" xfId="0" applyNumberFormat="1" applyFont="1" applyFill="1" applyBorder="1" applyAlignment="1">
      <alignment horizontal="right" vertical="center" wrapText="1" shrinkToFit="1"/>
    </xf>
    <xf numFmtId="164" fontId="4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right" vertical="center" shrinkToFit="1"/>
    </xf>
    <xf numFmtId="0" fontId="7" fillId="0" borderId="1" xfId="0" applyFont="1" applyFill="1" applyBorder="1" applyAlignment="1">
      <alignment horizontal="justify" vertical="center" wrapText="1"/>
    </xf>
    <xf numFmtId="49" fontId="8" fillId="0" borderId="3" xfId="0" applyNumberFormat="1" applyFont="1" applyFill="1" applyBorder="1" applyAlignment="1">
      <alignment horizontal="center" vertical="center" shrinkToFit="1"/>
    </xf>
    <xf numFmtId="164" fontId="8" fillId="0" borderId="1" xfId="0" applyNumberFormat="1" applyFont="1" applyFill="1" applyBorder="1" applyAlignment="1">
      <alignment horizontal="right" vertical="center" shrinkToFit="1"/>
    </xf>
    <xf numFmtId="0" fontId="4" fillId="0" borderId="4" xfId="0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/>
    <xf numFmtId="0" fontId="4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3\temp\&#1064;&#1091;&#1083;&#1103;&#1090;&#1100;&#1077;&#1074;&#1072;\_&#1044;&#1059;&#1052;&#1040;\&#1080;&#1089;&#1087;&#1086;&#1083;&#1085;&#1077;&#1085;&#1080;&#1077;%20&#1073;&#1102;&#1076;&#1078;&#1077;&#1090;&#1072;\1%20&#1082;&#1074;&#1072;&#1088;&#1090;&#1072;&#1083;%202022\&#1080;&#1089;&#1087;&#1086;&#1083;&#1085;&#1077;&#1085;&#1080;&#1077;%201%20&#1082;&#1074;&#1072;&#1088;&#1090;&#1072;&#1083;%20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6 (5)"/>
      <sheetName val="Приложение 4 (3)"/>
      <sheetName val="Приложение 7 (6)"/>
      <sheetName val="Приложение 5 (4)"/>
      <sheetName val="Приложение 10 (8)"/>
      <sheetName val="норматив"/>
      <sheetName val="дефицит"/>
      <sheetName val="Лист1"/>
    </sheetNames>
    <sheetDataSet>
      <sheetData sheetId="0">
        <row r="37">
          <cell r="G37">
            <v>130</v>
          </cell>
          <cell r="H37">
            <v>15.8</v>
          </cell>
        </row>
        <row r="40">
          <cell r="G40">
            <v>20</v>
          </cell>
          <cell r="H40">
            <v>0</v>
          </cell>
        </row>
        <row r="45">
          <cell r="G45">
            <v>2443.4</v>
          </cell>
          <cell r="H45">
            <v>391.71000000000004</v>
          </cell>
        </row>
        <row r="86">
          <cell r="G86">
            <v>595</v>
          </cell>
          <cell r="H86">
            <v>0</v>
          </cell>
        </row>
        <row r="97">
          <cell r="G97">
            <v>1028.5</v>
          </cell>
          <cell r="H97">
            <v>0</v>
          </cell>
        </row>
        <row r="102">
          <cell r="G102">
            <v>326</v>
          </cell>
          <cell r="H102">
            <v>0</v>
          </cell>
        </row>
        <row r="106">
          <cell r="G106">
            <v>7899.0000000000009</v>
          </cell>
          <cell r="H106">
            <v>1737.92</v>
          </cell>
        </row>
        <row r="118">
          <cell r="G118">
            <v>354.2</v>
          </cell>
          <cell r="H118">
            <v>0</v>
          </cell>
        </row>
        <row r="147">
          <cell r="G147">
            <v>14980.599999999999</v>
          </cell>
          <cell r="H147">
            <v>1703.95</v>
          </cell>
        </row>
        <row r="163">
          <cell r="G163">
            <v>1000</v>
          </cell>
          <cell r="H163">
            <v>0</v>
          </cell>
        </row>
        <row r="181">
          <cell r="G181">
            <v>25500</v>
          </cell>
          <cell r="H181">
            <v>0</v>
          </cell>
        </row>
        <row r="184">
          <cell r="G184">
            <v>22000.000000000004</v>
          </cell>
          <cell r="H184">
            <v>0</v>
          </cell>
        </row>
        <row r="202">
          <cell r="G202">
            <v>29976.9</v>
          </cell>
          <cell r="H202">
            <v>0</v>
          </cell>
        </row>
        <row r="208">
          <cell r="G208">
            <v>21369.9</v>
          </cell>
          <cell r="H208">
            <v>0</v>
          </cell>
        </row>
        <row r="256">
          <cell r="G256">
            <v>650</v>
          </cell>
          <cell r="H256">
            <v>0</v>
          </cell>
        </row>
        <row r="282">
          <cell r="G282">
            <v>12707.4</v>
          </cell>
          <cell r="H282">
            <v>1454.43</v>
          </cell>
        </row>
        <row r="298">
          <cell r="G298">
            <v>800</v>
          </cell>
          <cell r="H298">
            <v>0</v>
          </cell>
        </row>
        <row r="307">
          <cell r="G307">
            <v>746.3</v>
          </cell>
          <cell r="H307">
            <v>131.59</v>
          </cell>
        </row>
        <row r="314">
          <cell r="G314">
            <v>219824.2</v>
          </cell>
          <cell r="H314">
            <v>54043.99</v>
          </cell>
        </row>
        <row r="323">
          <cell r="G323">
            <v>216066.4</v>
          </cell>
          <cell r="H323">
            <v>50653.95</v>
          </cell>
        </row>
        <row r="351">
          <cell r="G351">
            <v>140.52000000000001</v>
          </cell>
          <cell r="H351">
            <v>49.63</v>
          </cell>
        </row>
        <row r="357">
          <cell r="G357">
            <v>3022.8</v>
          </cell>
          <cell r="H357">
            <v>569.63</v>
          </cell>
        </row>
        <row r="361">
          <cell r="G361">
            <v>3609.4999999999995</v>
          </cell>
          <cell r="H361">
            <v>868.17</v>
          </cell>
        </row>
        <row r="367">
          <cell r="G367">
            <v>18312.7</v>
          </cell>
          <cell r="H367">
            <v>5322.39</v>
          </cell>
        </row>
        <row r="375">
          <cell r="G375">
            <v>17281.519999999997</v>
          </cell>
          <cell r="H375">
            <v>0</v>
          </cell>
        </row>
        <row r="388">
          <cell r="G388">
            <v>60.48</v>
          </cell>
          <cell r="H388">
            <v>0</v>
          </cell>
        </row>
        <row r="392">
          <cell r="G392">
            <v>70432.200000000012</v>
          </cell>
          <cell r="H392">
            <v>16581.73</v>
          </cell>
        </row>
        <row r="426">
          <cell r="G426">
            <v>62</v>
          </cell>
          <cell r="H426">
            <v>0</v>
          </cell>
        </row>
        <row r="433">
          <cell r="G433">
            <v>1320</v>
          </cell>
          <cell r="H433">
            <v>257.54000000000002</v>
          </cell>
        </row>
        <row r="441">
          <cell r="G441">
            <v>31113.8</v>
          </cell>
          <cell r="H441">
            <v>6837.87</v>
          </cell>
        </row>
        <row r="450">
          <cell r="G450">
            <v>130.9</v>
          </cell>
          <cell r="H450">
            <v>0</v>
          </cell>
        </row>
        <row r="456">
          <cell r="G456">
            <v>9610.1</v>
          </cell>
          <cell r="H456">
            <v>1452.09</v>
          </cell>
        </row>
        <row r="466">
          <cell r="G466">
            <v>49567.999999999993</v>
          </cell>
          <cell r="H466">
            <v>8785.65</v>
          </cell>
        </row>
        <row r="477">
          <cell r="G477">
            <v>16300.5</v>
          </cell>
          <cell r="H477">
            <v>2693.9</v>
          </cell>
        </row>
        <row r="495">
          <cell r="G495">
            <v>1967.14</v>
          </cell>
          <cell r="H495">
            <v>0</v>
          </cell>
        </row>
        <row r="523">
          <cell r="G523">
            <v>62585.399999999994</v>
          </cell>
          <cell r="H523">
            <v>16581.04</v>
          </cell>
        </row>
        <row r="553">
          <cell r="G553">
            <v>100</v>
          </cell>
          <cell r="H553">
            <v>0</v>
          </cell>
        </row>
        <row r="558">
          <cell r="G558">
            <v>153</v>
          </cell>
          <cell r="H558">
            <v>0</v>
          </cell>
        </row>
        <row r="564">
          <cell r="G564">
            <v>3008.7000000000003</v>
          </cell>
          <cell r="H564">
            <v>442.12</v>
          </cell>
        </row>
        <row r="573">
          <cell r="G573">
            <v>14330.9</v>
          </cell>
          <cell r="H573">
            <v>3007.94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9"/>
  <sheetViews>
    <sheetView tabSelected="1" view="pageBreakPreview" zoomScale="75" zoomScaleNormal="75" zoomScaleSheetLayoutView="75" workbookViewId="0">
      <selection activeCell="E1" sqref="E1:F1"/>
    </sheetView>
  </sheetViews>
  <sheetFormatPr defaultColWidth="9.140625" defaultRowHeight="14.25" x14ac:dyDescent="0.2"/>
  <cols>
    <col min="1" max="1" width="9.140625" style="5"/>
    <col min="2" max="2" width="57.7109375" style="5" customWidth="1"/>
    <col min="3" max="3" width="21.5703125" style="5" customWidth="1"/>
    <col min="4" max="4" width="20.7109375" style="5" customWidth="1"/>
    <col min="5" max="5" width="19.28515625" style="5" customWidth="1"/>
    <col min="6" max="6" width="17" style="5" customWidth="1"/>
    <col min="7" max="16384" width="9.140625" style="5"/>
  </cols>
  <sheetData>
    <row r="1" spans="1:6" ht="63.6" customHeight="1" x14ac:dyDescent="0.2">
      <c r="A1" s="3"/>
      <c r="B1" s="4"/>
      <c r="C1" s="37"/>
      <c r="D1" s="38"/>
      <c r="E1" s="39" t="s">
        <v>87</v>
      </c>
      <c r="F1" s="39"/>
    </row>
    <row r="2" spans="1:6" ht="17.45" customHeight="1" x14ac:dyDescent="0.2">
      <c r="A2" s="3"/>
      <c r="B2" s="4"/>
      <c r="C2" s="34"/>
      <c r="D2" s="35"/>
      <c r="E2" s="36"/>
      <c r="F2" s="36"/>
    </row>
    <row r="3" spans="1:6" ht="19.899999999999999" customHeight="1" x14ac:dyDescent="0.2">
      <c r="A3" s="3"/>
      <c r="B3" s="4"/>
      <c r="C3" s="6"/>
      <c r="D3" s="6"/>
    </row>
    <row r="4" spans="1:6" x14ac:dyDescent="0.2">
      <c r="A4" s="40" t="s">
        <v>0</v>
      </c>
      <c r="B4" s="40"/>
      <c r="C4" s="40"/>
      <c r="D4" s="40"/>
      <c r="E4" s="41"/>
      <c r="F4" s="41"/>
    </row>
    <row r="5" spans="1:6" x14ac:dyDescent="0.2">
      <c r="A5" s="42"/>
      <c r="B5" s="42"/>
      <c r="C5" s="42"/>
      <c r="D5" s="42"/>
      <c r="E5" s="41"/>
      <c r="F5" s="41"/>
    </row>
    <row r="6" spans="1:6" ht="18" x14ac:dyDescent="0.25">
      <c r="A6" s="40" t="s">
        <v>1</v>
      </c>
      <c r="B6" s="43"/>
      <c r="C6" s="43"/>
      <c r="D6" s="43"/>
      <c r="E6" s="43"/>
      <c r="F6" s="43"/>
    </row>
    <row r="7" spans="1:6" ht="15" x14ac:dyDescent="0.2">
      <c r="A7" s="3"/>
      <c r="B7" s="44"/>
      <c r="C7" s="45"/>
      <c r="D7" s="6"/>
    </row>
    <row r="8" spans="1:6" ht="90" x14ac:dyDescent="0.2">
      <c r="A8" s="1" t="s">
        <v>2</v>
      </c>
      <c r="B8" s="2" t="s">
        <v>3</v>
      </c>
      <c r="C8" s="2" t="s">
        <v>4</v>
      </c>
      <c r="D8" s="2" t="s">
        <v>85</v>
      </c>
      <c r="E8" s="1" t="s">
        <v>86</v>
      </c>
      <c r="F8" s="1" t="s">
        <v>5</v>
      </c>
    </row>
    <row r="9" spans="1:6" ht="15" x14ac:dyDescent="0.2">
      <c r="A9" s="7">
        <v>1</v>
      </c>
      <c r="B9" s="8">
        <v>2</v>
      </c>
      <c r="C9" s="9">
        <v>3</v>
      </c>
      <c r="D9" s="9">
        <v>4</v>
      </c>
      <c r="E9" s="10">
        <v>5</v>
      </c>
      <c r="F9" s="10">
        <v>6</v>
      </c>
    </row>
    <row r="10" spans="1:6" ht="75" x14ac:dyDescent="0.2">
      <c r="A10" s="11">
        <v>1</v>
      </c>
      <c r="B10" s="12" t="s">
        <v>6</v>
      </c>
      <c r="C10" s="13" t="s">
        <v>7</v>
      </c>
      <c r="D10" s="14">
        <f>D11+D12</f>
        <v>150</v>
      </c>
      <c r="E10" s="14">
        <f>E11+E12</f>
        <v>15.8</v>
      </c>
      <c r="F10" s="15">
        <f>E10/D10*100</f>
        <v>10.533333333333333</v>
      </c>
    </row>
    <row r="11" spans="1:6" ht="45" x14ac:dyDescent="0.2">
      <c r="A11" s="16">
        <v>2</v>
      </c>
      <c r="B11" s="17" t="s">
        <v>8</v>
      </c>
      <c r="C11" s="18" t="s">
        <v>9</v>
      </c>
      <c r="D11" s="19">
        <f>'[1]Приложение 6 (5)'!G37</f>
        <v>130</v>
      </c>
      <c r="E11" s="20">
        <f>'[1]Приложение 6 (5)'!H37</f>
        <v>15.8</v>
      </c>
      <c r="F11" s="21">
        <f t="shared" ref="F11:F49" si="0">E11/D11*100</f>
        <v>12.153846153846153</v>
      </c>
    </row>
    <row r="12" spans="1:6" ht="30" x14ac:dyDescent="0.2">
      <c r="A12" s="22">
        <v>3</v>
      </c>
      <c r="B12" s="23" t="s">
        <v>10</v>
      </c>
      <c r="C12" s="18" t="s">
        <v>11</v>
      </c>
      <c r="D12" s="24">
        <f>'[1]Приложение 6 (5)'!G40</f>
        <v>20</v>
      </c>
      <c r="E12" s="24">
        <f>'[1]Приложение 6 (5)'!H40</f>
        <v>0</v>
      </c>
      <c r="F12" s="21">
        <f t="shared" si="0"/>
        <v>0</v>
      </c>
    </row>
    <row r="13" spans="1:6" ht="60" x14ac:dyDescent="0.2">
      <c r="A13" s="11">
        <v>4</v>
      </c>
      <c r="B13" s="25" t="s">
        <v>12</v>
      </c>
      <c r="C13" s="26" t="s">
        <v>13</v>
      </c>
      <c r="D13" s="27">
        <f>D14</f>
        <v>650</v>
      </c>
      <c r="E13" s="27">
        <f>E14</f>
        <v>0</v>
      </c>
      <c r="F13" s="21">
        <f t="shared" si="0"/>
        <v>0</v>
      </c>
    </row>
    <row r="14" spans="1:6" ht="30" x14ac:dyDescent="0.2">
      <c r="A14" s="16">
        <v>5</v>
      </c>
      <c r="B14" s="28" t="s">
        <v>14</v>
      </c>
      <c r="C14" s="18" t="s">
        <v>15</v>
      </c>
      <c r="D14" s="24">
        <f>'[1]Приложение 6 (5)'!G256</f>
        <v>650</v>
      </c>
      <c r="E14" s="24">
        <f>'[1]Приложение 6 (5)'!H256</f>
        <v>0</v>
      </c>
      <c r="F14" s="21">
        <f t="shared" si="0"/>
        <v>0</v>
      </c>
    </row>
    <row r="15" spans="1:6" ht="45" x14ac:dyDescent="0.2">
      <c r="A15" s="11">
        <v>6</v>
      </c>
      <c r="B15" s="12" t="s">
        <v>16</v>
      </c>
      <c r="C15" s="29" t="s">
        <v>17</v>
      </c>
      <c r="D15" s="27">
        <f>D16</f>
        <v>14330.9</v>
      </c>
      <c r="E15" s="27">
        <f>E16</f>
        <v>3007.94</v>
      </c>
      <c r="F15" s="15">
        <f t="shared" si="0"/>
        <v>20.989191188271498</v>
      </c>
    </row>
    <row r="16" spans="1:6" ht="60" x14ac:dyDescent="0.2">
      <c r="A16" s="22">
        <v>7</v>
      </c>
      <c r="B16" s="17" t="s">
        <v>18</v>
      </c>
      <c r="C16" s="18" t="s">
        <v>19</v>
      </c>
      <c r="D16" s="24">
        <f>'[1]Приложение 6 (5)'!G573</f>
        <v>14330.9</v>
      </c>
      <c r="E16" s="24">
        <f>'[1]Приложение 6 (5)'!H573</f>
        <v>3007.94</v>
      </c>
      <c r="F16" s="21">
        <f t="shared" si="0"/>
        <v>20.989191188271498</v>
      </c>
    </row>
    <row r="17" spans="1:6" ht="60" x14ac:dyDescent="0.2">
      <c r="A17" s="30">
        <v>8</v>
      </c>
      <c r="B17" s="31" t="s">
        <v>20</v>
      </c>
      <c r="C17" s="29" t="s">
        <v>21</v>
      </c>
      <c r="D17" s="27">
        <f>'[1]Приложение 6 (5)'!G282+'[1]Приложение 6 (5)'!G298+'[1]Приложение 6 (5)'!G307</f>
        <v>14253.699999999999</v>
      </c>
      <c r="E17" s="27">
        <f>'[1]Приложение 6 (5)'!H282+'[1]Приложение 6 (5)'!H298+'[1]Приложение 6 (5)'!H307</f>
        <v>1586.02</v>
      </c>
      <c r="F17" s="15">
        <f t="shared" si="0"/>
        <v>11.127075776815845</v>
      </c>
    </row>
    <row r="18" spans="1:6" ht="120" x14ac:dyDescent="0.2">
      <c r="A18" s="11">
        <v>9</v>
      </c>
      <c r="B18" s="25" t="s">
        <v>22</v>
      </c>
      <c r="C18" s="29" t="s">
        <v>23</v>
      </c>
      <c r="D18" s="27">
        <f>'[1]Приложение 6 (5)'!G45</f>
        <v>2443.4</v>
      </c>
      <c r="E18" s="27">
        <f>'[1]Приложение 6 (5)'!H45</f>
        <v>391.71000000000004</v>
      </c>
      <c r="F18" s="15">
        <f t="shared" si="0"/>
        <v>16.031349758533192</v>
      </c>
    </row>
    <row r="19" spans="1:6" ht="45" x14ac:dyDescent="0.2">
      <c r="A19" s="22">
        <v>10</v>
      </c>
      <c r="B19" s="12" t="s">
        <v>24</v>
      </c>
      <c r="C19" s="29" t="s">
        <v>25</v>
      </c>
      <c r="D19" s="27">
        <f>D20+D22+D21</f>
        <v>11708.14</v>
      </c>
      <c r="E19" s="27">
        <f>E20+E22+E21</f>
        <v>1452.09</v>
      </c>
      <c r="F19" s="15">
        <f t="shared" si="0"/>
        <v>12.402396964846679</v>
      </c>
    </row>
    <row r="20" spans="1:6" ht="30" x14ac:dyDescent="0.2">
      <c r="A20" s="16">
        <v>11</v>
      </c>
      <c r="B20" s="32" t="s">
        <v>26</v>
      </c>
      <c r="C20" s="18" t="s">
        <v>27</v>
      </c>
      <c r="D20" s="24">
        <f>'[1]Приложение 6 (5)'!G450</f>
        <v>130.9</v>
      </c>
      <c r="E20" s="24">
        <f>'[1]Приложение 6 (5)'!H450</f>
        <v>0</v>
      </c>
      <c r="F20" s="15">
        <f t="shared" si="0"/>
        <v>0</v>
      </c>
    </row>
    <row r="21" spans="1:6" ht="30" x14ac:dyDescent="0.2">
      <c r="A21" s="22">
        <v>12</v>
      </c>
      <c r="B21" s="32" t="s">
        <v>28</v>
      </c>
      <c r="C21" s="18" t="s">
        <v>29</v>
      </c>
      <c r="D21" s="24">
        <f>'[1]Приложение 6 (5)'!G495</f>
        <v>1967.14</v>
      </c>
      <c r="E21" s="24">
        <f>'[1]Приложение 6 (5)'!H495</f>
        <v>0</v>
      </c>
      <c r="F21" s="15">
        <f t="shared" si="0"/>
        <v>0</v>
      </c>
    </row>
    <row r="22" spans="1:6" ht="60" x14ac:dyDescent="0.2">
      <c r="A22" s="22">
        <v>13</v>
      </c>
      <c r="B22" s="32" t="s">
        <v>30</v>
      </c>
      <c r="C22" s="18" t="s">
        <v>31</v>
      </c>
      <c r="D22" s="24">
        <f>'[1]Приложение 6 (5)'!G456</f>
        <v>9610.1</v>
      </c>
      <c r="E22" s="24">
        <f>'[1]Приложение 6 (5)'!H456</f>
        <v>1452.09</v>
      </c>
      <c r="F22" s="21">
        <f t="shared" si="0"/>
        <v>15.110040478246841</v>
      </c>
    </row>
    <row r="23" spans="1:6" ht="45" x14ac:dyDescent="0.2">
      <c r="A23" s="30">
        <v>14</v>
      </c>
      <c r="B23" s="25" t="s">
        <v>32</v>
      </c>
      <c r="C23" s="29" t="s">
        <v>33</v>
      </c>
      <c r="D23" s="27">
        <f>D24+D25+D26+D27</f>
        <v>550070.32000000007</v>
      </c>
      <c r="E23" s="27">
        <f>E24+E25+E26+E27</f>
        <v>128347.03</v>
      </c>
      <c r="F23" s="15">
        <f t="shared" si="0"/>
        <v>23.33284042665672</v>
      </c>
    </row>
    <row r="24" spans="1:6" ht="30" x14ac:dyDescent="0.2">
      <c r="A24" s="22">
        <v>15</v>
      </c>
      <c r="B24" s="32" t="s">
        <v>34</v>
      </c>
      <c r="C24" s="18" t="s">
        <v>35</v>
      </c>
      <c r="D24" s="24">
        <f>'[1]Приложение 6 (5)'!G314+'[1]Приложение 6 (5)'!G357</f>
        <v>222847</v>
      </c>
      <c r="E24" s="24">
        <f>'[1]Приложение 6 (5)'!H314+'[1]Приложение 6 (5)'!H357</f>
        <v>54613.619999999995</v>
      </c>
      <c r="F24" s="21">
        <f t="shared" si="0"/>
        <v>24.507226931482137</v>
      </c>
    </row>
    <row r="25" spans="1:6" ht="30" x14ac:dyDescent="0.2">
      <c r="A25" s="22">
        <v>16</v>
      </c>
      <c r="B25" s="32" t="s">
        <v>36</v>
      </c>
      <c r="C25" s="18" t="s">
        <v>37</v>
      </c>
      <c r="D25" s="24">
        <f>'[1]Приложение 6 (5)'!G323+'[1]Приложение 6 (5)'!G361+'[1]Приложение 6 (5)'!G433</f>
        <v>220995.9</v>
      </c>
      <c r="E25" s="24">
        <f>'[1]Приложение 6 (5)'!H323+'[1]Приложение 6 (5)'!H361+'[1]Приложение 6 (5)'!H433</f>
        <v>51779.659999999996</v>
      </c>
      <c r="F25" s="21">
        <f t="shared" si="0"/>
        <v>23.430145084139571</v>
      </c>
    </row>
    <row r="26" spans="1:6" ht="45" x14ac:dyDescent="0.2">
      <c r="A26" s="16">
        <v>17</v>
      </c>
      <c r="B26" s="32" t="s">
        <v>38</v>
      </c>
      <c r="C26" s="18" t="s">
        <v>39</v>
      </c>
      <c r="D26" s="24">
        <f>'[1]Приложение 6 (5)'!G367+'[1]Приложение 6 (5)'!G375+'[1]Приложение 6 (5)'!G388</f>
        <v>35654.700000000004</v>
      </c>
      <c r="E26" s="24">
        <f>'[1]Приложение 6 (5)'!H367+'[1]Приложение 6 (5)'!H375+'[1]Приложение 6 (5)'!H388</f>
        <v>5322.39</v>
      </c>
      <c r="F26" s="21">
        <f t="shared" si="0"/>
        <v>14.927597203173773</v>
      </c>
    </row>
    <row r="27" spans="1:6" ht="60" x14ac:dyDescent="0.2">
      <c r="A27" s="22">
        <v>18</v>
      </c>
      <c r="B27" s="32" t="s">
        <v>40</v>
      </c>
      <c r="C27" s="18" t="s">
        <v>41</v>
      </c>
      <c r="D27" s="24">
        <f>'[1]Приложение 6 (5)'!G392+'[1]Приложение 6 (5)'!G351</f>
        <v>70572.720000000016</v>
      </c>
      <c r="E27" s="24">
        <f>'[1]Приложение 6 (5)'!H392+'[1]Приложение 6 (5)'!H351</f>
        <v>16631.36</v>
      </c>
      <c r="F27" s="21">
        <f t="shared" si="0"/>
        <v>23.566273200182732</v>
      </c>
    </row>
    <row r="28" spans="1:6" ht="30" x14ac:dyDescent="0.2">
      <c r="A28" s="11">
        <v>19</v>
      </c>
      <c r="B28" s="25" t="s">
        <v>42</v>
      </c>
      <c r="C28" s="29" t="s">
        <v>43</v>
      </c>
      <c r="D28" s="27">
        <f>D29+D30+D31</f>
        <v>96982.299999999988</v>
      </c>
      <c r="E28" s="27">
        <f>E29+E30+E31</f>
        <v>18317.420000000002</v>
      </c>
      <c r="F28" s="15">
        <f t="shared" si="0"/>
        <v>18.887384605232093</v>
      </c>
    </row>
    <row r="29" spans="1:6" ht="15" x14ac:dyDescent="0.2">
      <c r="A29" s="16">
        <v>20</v>
      </c>
      <c r="B29" s="32" t="s">
        <v>44</v>
      </c>
      <c r="C29" s="18" t="s">
        <v>45</v>
      </c>
      <c r="D29" s="24">
        <f>'[1]Приложение 6 (5)'!G466</f>
        <v>49567.999999999993</v>
      </c>
      <c r="E29" s="24">
        <f>'[1]Приложение 6 (5)'!H466</f>
        <v>8785.65</v>
      </c>
      <c r="F29" s="21">
        <f t="shared" si="0"/>
        <v>17.724439154293094</v>
      </c>
    </row>
    <row r="30" spans="1:6" ht="30" x14ac:dyDescent="0.2">
      <c r="A30" s="22">
        <v>21</v>
      </c>
      <c r="B30" s="32" t="s">
        <v>46</v>
      </c>
      <c r="C30" s="18" t="s">
        <v>47</v>
      </c>
      <c r="D30" s="24">
        <f>'[1]Приложение 6 (5)'!G441</f>
        <v>31113.8</v>
      </c>
      <c r="E30" s="24">
        <f>'[1]Приложение 6 (5)'!H441</f>
        <v>6837.87</v>
      </c>
      <c r="F30" s="21">
        <f t="shared" si="0"/>
        <v>21.976968419158059</v>
      </c>
    </row>
    <row r="31" spans="1:6" ht="45" x14ac:dyDescent="0.2">
      <c r="A31" s="22">
        <v>22</v>
      </c>
      <c r="B31" s="32" t="s">
        <v>48</v>
      </c>
      <c r="C31" s="18" t="s">
        <v>49</v>
      </c>
      <c r="D31" s="24">
        <f>'[1]Приложение 6 (5)'!G477</f>
        <v>16300.5</v>
      </c>
      <c r="E31" s="24">
        <f>'[1]Приложение 6 (5)'!H477</f>
        <v>2693.9</v>
      </c>
      <c r="F31" s="21">
        <f t="shared" si="0"/>
        <v>16.526486917579216</v>
      </c>
    </row>
    <row r="32" spans="1:6" ht="45" x14ac:dyDescent="0.2">
      <c r="A32" s="30">
        <v>23</v>
      </c>
      <c r="B32" s="25" t="s">
        <v>50</v>
      </c>
      <c r="C32" s="29" t="s">
        <v>51</v>
      </c>
      <c r="D32" s="27">
        <f>D33+D34</f>
        <v>65847.099999999991</v>
      </c>
      <c r="E32" s="27">
        <f>E33+E34</f>
        <v>17023.16</v>
      </c>
      <c r="F32" s="15">
        <f t="shared" si="0"/>
        <v>25.852558427022604</v>
      </c>
    </row>
    <row r="33" spans="1:6" ht="30" x14ac:dyDescent="0.2">
      <c r="A33" s="22">
        <v>24</v>
      </c>
      <c r="B33" s="32" t="s">
        <v>52</v>
      </c>
      <c r="C33" s="18" t="s">
        <v>53</v>
      </c>
      <c r="D33" s="24">
        <f>'[1]Приложение 6 (5)'!G523+'[1]Приложение 6 (5)'!G558</f>
        <v>62738.399999999994</v>
      </c>
      <c r="E33" s="24">
        <f>'[1]Приложение 6 (5)'!H523+'[1]Приложение 6 (5)'!H558</f>
        <v>16581.04</v>
      </c>
      <c r="F33" s="21">
        <f t="shared" si="0"/>
        <v>26.428853780141033</v>
      </c>
    </row>
    <row r="34" spans="1:6" ht="60" x14ac:dyDescent="0.2">
      <c r="A34" s="22">
        <v>25</v>
      </c>
      <c r="B34" s="32" t="s">
        <v>54</v>
      </c>
      <c r="C34" s="18" t="s">
        <v>55</v>
      </c>
      <c r="D34" s="24">
        <f>'[1]Приложение 6 (5)'!G564+'[1]Приложение 6 (5)'!G553</f>
        <v>3108.7000000000003</v>
      </c>
      <c r="E34" s="24">
        <f>'[1]Приложение 6 (5)'!H564+'[1]Приложение 6 (5)'!H553</f>
        <v>442.12</v>
      </c>
      <c r="F34" s="21">
        <f t="shared" si="0"/>
        <v>14.222022067102003</v>
      </c>
    </row>
    <row r="35" spans="1:6" ht="60" x14ac:dyDescent="0.2">
      <c r="A35" s="30">
        <v>26</v>
      </c>
      <c r="B35" s="25" t="s">
        <v>56</v>
      </c>
      <c r="C35" s="29" t="s">
        <v>57</v>
      </c>
      <c r="D35" s="27">
        <f>D36</f>
        <v>46869.9</v>
      </c>
      <c r="E35" s="27">
        <f>E36</f>
        <v>0</v>
      </c>
      <c r="F35" s="15">
        <f t="shared" si="0"/>
        <v>0</v>
      </c>
    </row>
    <row r="36" spans="1:6" ht="30" x14ac:dyDescent="0.2">
      <c r="A36" s="22">
        <v>27</v>
      </c>
      <c r="B36" s="32" t="s">
        <v>58</v>
      </c>
      <c r="C36" s="18" t="s">
        <v>59</v>
      </c>
      <c r="D36" s="24">
        <f>'[1]Приложение 6 (5)'!G208+'[1]Приложение 6 (5)'!G181</f>
        <v>46869.9</v>
      </c>
      <c r="E36" s="24">
        <f>'[1]Приложение 6 (5)'!H208+'[1]Приложение 6 (5)'!H181</f>
        <v>0</v>
      </c>
      <c r="F36" s="15">
        <f t="shared" si="0"/>
        <v>0</v>
      </c>
    </row>
    <row r="37" spans="1:6" ht="60" x14ac:dyDescent="0.2">
      <c r="A37" s="11">
        <v>28</v>
      </c>
      <c r="B37" s="25" t="s">
        <v>60</v>
      </c>
      <c r="C37" s="29" t="s">
        <v>61</v>
      </c>
      <c r="D37" s="27">
        <f>D38+D39+D40+D42+D41</f>
        <v>10202.700000000001</v>
      </c>
      <c r="E37" s="27">
        <f>E38+E39+E40+E42+E41</f>
        <v>1737.92</v>
      </c>
      <c r="F37" s="15">
        <f t="shared" si="0"/>
        <v>17.033922393092023</v>
      </c>
    </row>
    <row r="38" spans="1:6" ht="45" x14ac:dyDescent="0.2">
      <c r="A38" s="16">
        <v>29</v>
      </c>
      <c r="B38" s="32" t="s">
        <v>62</v>
      </c>
      <c r="C38" s="18" t="s">
        <v>63</v>
      </c>
      <c r="D38" s="24">
        <f>'[1]Приложение 6 (5)'!G86</f>
        <v>595</v>
      </c>
      <c r="E38" s="24">
        <f>'[1]Приложение 6 (5)'!H86</f>
        <v>0</v>
      </c>
      <c r="F38" s="15">
        <f t="shared" si="0"/>
        <v>0</v>
      </c>
    </row>
    <row r="39" spans="1:6" ht="30" x14ac:dyDescent="0.2">
      <c r="A39" s="22">
        <v>30</v>
      </c>
      <c r="B39" s="33" t="s">
        <v>64</v>
      </c>
      <c r="C39" s="18" t="s">
        <v>65</v>
      </c>
      <c r="D39" s="24">
        <f>'[1]Приложение 6 (5)'!G97</f>
        <v>1028.5</v>
      </c>
      <c r="E39" s="24">
        <f>'[1]Приложение 6 (5)'!H97</f>
        <v>0</v>
      </c>
      <c r="F39" s="15">
        <f t="shared" si="0"/>
        <v>0</v>
      </c>
    </row>
    <row r="40" spans="1:6" ht="30" x14ac:dyDescent="0.2">
      <c r="A40" s="22">
        <v>31</v>
      </c>
      <c r="B40" s="32" t="s">
        <v>66</v>
      </c>
      <c r="C40" s="18" t="s">
        <v>67</v>
      </c>
      <c r="D40" s="24">
        <f>'[1]Приложение 6 (5)'!G102</f>
        <v>326</v>
      </c>
      <c r="E40" s="24">
        <f>'[1]Приложение 6 (5)'!H102</f>
        <v>0</v>
      </c>
      <c r="F40" s="15">
        <f t="shared" si="0"/>
        <v>0</v>
      </c>
    </row>
    <row r="41" spans="1:6" ht="60" x14ac:dyDescent="0.2">
      <c r="A41" s="16">
        <v>32</v>
      </c>
      <c r="B41" s="32" t="s">
        <v>68</v>
      </c>
      <c r="C41" s="18" t="s">
        <v>69</v>
      </c>
      <c r="D41" s="24">
        <f>'[1]Приложение 6 (5)'!G118</f>
        <v>354.2</v>
      </c>
      <c r="E41" s="24">
        <f>'[1]Приложение 6 (5)'!H118</f>
        <v>0</v>
      </c>
      <c r="F41" s="15">
        <f t="shared" si="0"/>
        <v>0</v>
      </c>
    </row>
    <row r="42" spans="1:6" ht="90" x14ac:dyDescent="0.2">
      <c r="A42" s="22">
        <v>33</v>
      </c>
      <c r="B42" s="32" t="s">
        <v>70</v>
      </c>
      <c r="C42" s="18" t="s">
        <v>71</v>
      </c>
      <c r="D42" s="24">
        <f>'[1]Приложение 6 (5)'!G106</f>
        <v>7899.0000000000009</v>
      </c>
      <c r="E42" s="24">
        <f>'[1]Приложение 6 (5)'!H106</f>
        <v>1737.92</v>
      </c>
      <c r="F42" s="21">
        <f t="shared" si="0"/>
        <v>22.001772376250155</v>
      </c>
    </row>
    <row r="43" spans="1:6" ht="45" x14ac:dyDescent="0.2">
      <c r="A43" s="11">
        <v>34</v>
      </c>
      <c r="B43" s="25" t="s">
        <v>72</v>
      </c>
      <c r="C43" s="29" t="s">
        <v>73</v>
      </c>
      <c r="D43" s="27">
        <f>'[1]Приложение 6 (5)'!G184</f>
        <v>22000.000000000004</v>
      </c>
      <c r="E43" s="27">
        <f>'[1]Приложение 6 (5)'!H184</f>
        <v>0</v>
      </c>
      <c r="F43" s="15">
        <f t="shared" si="0"/>
        <v>0</v>
      </c>
    </row>
    <row r="44" spans="1:6" ht="45" x14ac:dyDescent="0.2">
      <c r="A44" s="30">
        <v>35</v>
      </c>
      <c r="B44" s="25" t="s">
        <v>74</v>
      </c>
      <c r="C44" s="29" t="s">
        <v>75</v>
      </c>
      <c r="D44" s="27">
        <f>'[1]Приложение 6 (5)'!G202</f>
        <v>29976.9</v>
      </c>
      <c r="E44" s="27">
        <f>'[1]Приложение 6 (5)'!H202</f>
        <v>0</v>
      </c>
      <c r="F44" s="15">
        <f t="shared" si="0"/>
        <v>0</v>
      </c>
    </row>
    <row r="45" spans="1:6" ht="45" x14ac:dyDescent="0.2">
      <c r="A45" s="11">
        <v>36</v>
      </c>
      <c r="B45" s="25" t="s">
        <v>76</v>
      </c>
      <c r="C45" s="29" t="s">
        <v>77</v>
      </c>
      <c r="D45" s="27">
        <f>'[1]Приложение 6 (5)'!G147</f>
        <v>14980.599999999999</v>
      </c>
      <c r="E45" s="27">
        <f>'[1]Приложение 6 (5)'!H147</f>
        <v>1703.95</v>
      </c>
      <c r="F45" s="15">
        <f t="shared" si="0"/>
        <v>11.374377528269896</v>
      </c>
    </row>
    <row r="46" spans="1:6" ht="60" x14ac:dyDescent="0.2">
      <c r="A46" s="11">
        <v>37</v>
      </c>
      <c r="B46" s="25" t="s">
        <v>78</v>
      </c>
      <c r="C46" s="29" t="s">
        <v>79</v>
      </c>
      <c r="D46" s="27">
        <f>'[1]Приложение 6 (5)'!G426</f>
        <v>62</v>
      </c>
      <c r="E46" s="27">
        <f>'[1]Приложение 6 (5)'!H426</f>
        <v>0</v>
      </c>
      <c r="F46" s="15">
        <f t="shared" si="0"/>
        <v>0</v>
      </c>
    </row>
    <row r="47" spans="1:6" ht="90" x14ac:dyDescent="0.2">
      <c r="A47" s="30">
        <v>38</v>
      </c>
      <c r="B47" s="25" t="s">
        <v>80</v>
      </c>
      <c r="C47" s="29" t="s">
        <v>81</v>
      </c>
      <c r="D47" s="27">
        <f>D48</f>
        <v>1000</v>
      </c>
      <c r="E47" s="27">
        <f>E48</f>
        <v>0</v>
      </c>
      <c r="F47" s="15">
        <f t="shared" si="0"/>
        <v>0</v>
      </c>
    </row>
    <row r="48" spans="1:6" ht="30" x14ac:dyDescent="0.2">
      <c r="A48" s="22">
        <v>39</v>
      </c>
      <c r="B48" s="32" t="s">
        <v>82</v>
      </c>
      <c r="C48" s="18" t="s">
        <v>83</v>
      </c>
      <c r="D48" s="24">
        <f>'[1]Приложение 6 (5)'!G163</f>
        <v>1000</v>
      </c>
      <c r="E48" s="24">
        <f>'[1]Приложение 6 (5)'!H163</f>
        <v>0</v>
      </c>
      <c r="F48" s="15">
        <f t="shared" si="0"/>
        <v>0</v>
      </c>
    </row>
    <row r="49" spans="1:6" ht="15" x14ac:dyDescent="0.2">
      <c r="A49" s="16"/>
      <c r="B49" s="12" t="s">
        <v>84</v>
      </c>
      <c r="C49" s="18"/>
      <c r="D49" s="27">
        <f>D10+D13+D15+D17+D18+D19+D23+D28+D32+D35+D37+D43+D45+D46+D47+D44</f>
        <v>881527.96</v>
      </c>
      <c r="E49" s="27">
        <f>E10+E13+E15+E17+E18+E19+E23+E28+E32+E35+E37+E43+E45+E46+E47+E44</f>
        <v>173583.04000000004</v>
      </c>
      <c r="F49" s="15">
        <f t="shared" si="0"/>
        <v>19.691155343501531</v>
      </c>
    </row>
  </sheetData>
  <mergeCells count="5">
    <mergeCell ref="C1:D1"/>
    <mergeCell ref="E1:F1"/>
    <mergeCell ref="A4:F5"/>
    <mergeCell ref="A6:F6"/>
    <mergeCell ref="B7:C7"/>
  </mergeCells>
  <pageMargins left="0.98425196850393704" right="0.39370078740157483" top="0.78740157480314965" bottom="0.78740157480314965" header="0.51181102362204722" footer="0.31496062992125984"/>
  <pageSetup paperSize="9" scale="60" firstPageNumber="19" fitToHeight="0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2022-04-12T05:13:27Z</dcterms:modified>
</cp:coreProperties>
</file>